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7" i="1"/>
  <c r="I7" i="1" l="1"/>
  <c r="I8" i="1"/>
  <c r="I9" i="1"/>
  <c r="I10" i="1"/>
  <c r="I11" i="1"/>
  <c r="I6" i="1"/>
  <c r="H8" i="1"/>
  <c r="H9" i="1"/>
  <c r="H10" i="1"/>
  <c r="H6" i="1"/>
</calcChain>
</file>

<file path=xl/sharedStrings.xml><?xml version="1.0" encoding="utf-8"?>
<sst xmlns="http://schemas.openxmlformats.org/spreadsheetml/2006/main" count="9" uniqueCount="8">
  <si>
    <t>411-668</t>
  </si>
  <si>
    <t>411-674-1</t>
  </si>
  <si>
    <t>avera</t>
  </si>
  <si>
    <t>std</t>
  </si>
  <si>
    <t>Release in acetate buffer</t>
  </si>
  <si>
    <t>Release in PBS</t>
  </si>
  <si>
    <t>average</t>
  </si>
  <si>
    <t>411-986-1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</si>
</sst>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Sheet1!$B$6:$B$11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Sheet1!$H$6:$H$11</c:f>
              <c:numCache>
                <c:formatCode>General</c:formatCode>
                <c:ptCount val="6"/>
                <c:pt idx="0">
                  <c:v>0.52625321806683478</c:v>
                </c:pt>
                <c:pt idx="1">
                  <c:v>64.072888470136249</c:v>
                </c:pt>
                <c:pt idx="2">
                  <c:v>75.845580745200522</c:v>
                </c:pt>
                <c:pt idx="3">
                  <c:v>101.36293952475579</c:v>
                </c:pt>
                <c:pt idx="4">
                  <c:v>95.153448155203762</c:v>
                </c:pt>
                <c:pt idx="5">
                  <c:v>110.34678653313712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B8-4153-98CB-5810523ECE40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Sheet1!$B$17:$B$24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Sheet1!$J$17:$J$24</c:f>
              <c:numCache>
                <c:formatCode>General</c:formatCode>
                <c:ptCount val="8"/>
                <c:pt idx="0">
                  <c:v>2.3829087921117504</c:v>
                </c:pt>
                <c:pt idx="1">
                  <c:v>13.399068748288139</c:v>
                </c:pt>
                <c:pt idx="2">
                  <c:v>14.085366008131013</c:v>
                </c:pt>
                <c:pt idx="3">
                  <c:v>14.058798333607417</c:v>
                </c:pt>
                <c:pt idx="4">
                  <c:v>8.4704858584524292</c:v>
                </c:pt>
                <c:pt idx="5">
                  <c:v>9.1354115273291789</c:v>
                </c:pt>
                <c:pt idx="6">
                  <c:v>4.8595252091787016</c:v>
                </c:pt>
                <c:pt idx="7">
                  <c:v>7.0068960220561003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B8-4153-98CB-5810523EC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422911"/>
        <c:axId val="275427071"/>
      </c:scatterChart>
      <c:valAx>
        <c:axId val="27542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427071"/>
        <c:crosses val="autoZero"/>
        <c:crossBetween val="midCat"/>
      </c:valAx>
      <c:valAx>
        <c:axId val="27542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4229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342900</xdr:colOff>
      <xdr:row>3</xdr:row>
      <xdr:rowOff>57150</xdr:rowOff>
    </xdr:from>
    <xdr:to>
      <xdr:col>20</xdr:col>
      <xdr:colOff>38100</xdr:colOff>
      <xdr:row>18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4"/>
  <sheetViews>
    <sheetView tabSelected="1" workbookViewId="0">
      <selection activeCell="J17" sqref="J17:J24"/>
    </sheetView>
  </sheetViews>
  <sheetFormatPr defaultRowHeight="14.4" x14ac:dyDescent="0.3"/>
  <sheetData>
    <row r="3" spans="2:11" x14ac:dyDescent="0.3">
      <c r="B3" s="1" t="s">
        <v>4</v>
      </c>
      <c r="C3" s="2"/>
      <c r="D3" s="2"/>
    </row>
    <row r="5" spans="2:11" x14ac:dyDescent="0.3">
      <c r="B5" t="s">
        <v>0</v>
      </c>
      <c r="D5" t="s">
        <v>1</v>
      </c>
      <c r="H5" t="s">
        <v>2</v>
      </c>
      <c r="I5" t="s">
        <v>3</v>
      </c>
    </row>
    <row r="6" spans="2:11" x14ac:dyDescent="0.3">
      <c r="B6">
        <v>0</v>
      </c>
      <c r="C6">
        <v>0</v>
      </c>
      <c r="D6">
        <v>0</v>
      </c>
      <c r="E6">
        <v>1.5787596542005045</v>
      </c>
      <c r="F6">
        <v>0</v>
      </c>
      <c r="G6">
        <v>0</v>
      </c>
      <c r="H6">
        <f>AVERAGE(C6,E6,G6)</f>
        <v>0.52625321806683478</v>
      </c>
      <c r="I6">
        <f>_xlfn.STDEV.P(C6,E6,G6)</f>
        <v>0.74423443823260371</v>
      </c>
    </row>
    <row r="7" spans="2:11" x14ac:dyDescent="0.3">
      <c r="B7">
        <v>1</v>
      </c>
      <c r="C7">
        <v>53.888577761157272</v>
      </c>
      <c r="D7">
        <v>1</v>
      </c>
      <c r="E7">
        <v>80.55654276254532</v>
      </c>
      <c r="F7">
        <v>1</v>
      </c>
      <c r="G7">
        <v>57.773544886706162</v>
      </c>
      <c r="H7">
        <f>AVERAGE(C7,E7,G7)</f>
        <v>64.072888470136249</v>
      </c>
      <c r="I7">
        <f t="shared" ref="I7:I11" si="0">_xlfn.STDEV.P(C7,E7,G7)</f>
        <v>11.763117118501944</v>
      </c>
    </row>
    <row r="8" spans="2:11" x14ac:dyDescent="0.3">
      <c r="B8">
        <v>2</v>
      </c>
      <c r="C8">
        <v>89.721061320539604</v>
      </c>
      <c r="D8">
        <v>2</v>
      </c>
      <c r="E8">
        <v>64.851229835464338</v>
      </c>
      <c r="F8">
        <v>2</v>
      </c>
      <c r="G8">
        <v>72.964451079597637</v>
      </c>
      <c r="H8">
        <f t="shared" ref="H8:H10" si="1">AVERAGE(C8,E8,G8)</f>
        <v>75.845580745200522</v>
      </c>
      <c r="I8">
        <f t="shared" si="0"/>
        <v>10.355443355598837</v>
      </c>
    </row>
    <row r="9" spans="2:11" x14ac:dyDescent="0.3">
      <c r="B9">
        <v>3</v>
      </c>
      <c r="C9">
        <v>103.60774191194578</v>
      </c>
      <c r="D9">
        <v>3</v>
      </c>
      <c r="E9">
        <v>85.340891516297319</v>
      </c>
      <c r="F9">
        <v>3</v>
      </c>
      <c r="G9">
        <v>115.14018514602422</v>
      </c>
      <c r="H9">
        <f t="shared" si="1"/>
        <v>101.36293952475579</v>
      </c>
      <c r="I9">
        <f t="shared" si="0"/>
        <v>12.268627430043367</v>
      </c>
    </row>
    <row r="10" spans="2:11" x14ac:dyDescent="0.3">
      <c r="B10">
        <v>4</v>
      </c>
      <c r="C10">
        <v>91.164205514561687</v>
      </c>
      <c r="D10">
        <v>4</v>
      </c>
      <c r="E10">
        <v>96.727182630487533</v>
      </c>
      <c r="F10">
        <v>4</v>
      </c>
      <c r="G10">
        <v>97.568956320562066</v>
      </c>
      <c r="H10">
        <f t="shared" si="1"/>
        <v>95.153448155203762</v>
      </c>
      <c r="I10">
        <f t="shared" si="0"/>
        <v>2.8416765439628699</v>
      </c>
    </row>
    <row r="11" spans="2:11" x14ac:dyDescent="0.3">
      <c r="B11">
        <v>5</v>
      </c>
      <c r="C11">
        <v>94.878462562820943</v>
      </c>
      <c r="D11">
        <v>5</v>
      </c>
      <c r="E11">
        <v>123.41481736319992</v>
      </c>
      <c r="F11">
        <v>5</v>
      </c>
      <c r="G11">
        <v>112.74707967339052</v>
      </c>
      <c r="H11">
        <f>AVERAGE(C11,E11,G11)</f>
        <v>110.34678653313712</v>
      </c>
      <c r="I11">
        <f t="shared" si="0"/>
        <v>11.772905098647445</v>
      </c>
    </row>
    <row r="14" spans="2:11" x14ac:dyDescent="0.3">
      <c r="B14" s="1" t="s">
        <v>5</v>
      </c>
    </row>
    <row r="16" spans="2:11" x14ac:dyDescent="0.3">
      <c r="B16" t="s">
        <v>7</v>
      </c>
      <c r="E16">
        <v>2</v>
      </c>
      <c r="G16">
        <v>3</v>
      </c>
      <c r="I16">
        <v>4</v>
      </c>
      <c r="J16" t="s">
        <v>6</v>
      </c>
      <c r="K16" t="s">
        <v>3</v>
      </c>
    </row>
    <row r="17" spans="2:11" x14ac:dyDescent="0.3">
      <c r="B17">
        <v>0</v>
      </c>
      <c r="C17">
        <v>3.122432210353328</v>
      </c>
      <c r="D17">
        <v>0</v>
      </c>
      <c r="E17">
        <v>4.0098603122432213</v>
      </c>
      <c r="F17">
        <v>0</v>
      </c>
      <c r="G17">
        <v>1.5119145439605586</v>
      </c>
      <c r="H17">
        <v>0</v>
      </c>
      <c r="I17">
        <v>0.88742810188989318</v>
      </c>
      <c r="J17">
        <v>2.3829087921117504</v>
      </c>
      <c r="K17">
        <v>1.2438809840700911</v>
      </c>
    </row>
    <row r="18" spans="2:11" x14ac:dyDescent="0.3">
      <c r="B18">
        <v>1</v>
      </c>
      <c r="C18">
        <v>8.3483976992604756</v>
      </c>
      <c r="D18">
        <v>1</v>
      </c>
      <c r="E18">
        <v>20.377978635990139</v>
      </c>
      <c r="F18">
        <v>1</v>
      </c>
      <c r="G18">
        <v>6.7378800328677073</v>
      </c>
      <c r="H18">
        <v>1</v>
      </c>
      <c r="I18">
        <v>25.110928512736237</v>
      </c>
      <c r="J18">
        <v>13.399068748288139</v>
      </c>
      <c r="K18">
        <v>7.8034809493188311</v>
      </c>
    </row>
    <row r="19" spans="2:11" x14ac:dyDescent="0.3">
      <c r="B19">
        <v>2</v>
      </c>
      <c r="C19">
        <v>19.917830731306491</v>
      </c>
      <c r="D19">
        <v>2</v>
      </c>
      <c r="E19">
        <v>27.24732949876746</v>
      </c>
      <c r="F19">
        <v>2</v>
      </c>
      <c r="G19">
        <v>13.212818405916188</v>
      </c>
      <c r="H19">
        <v>2</v>
      </c>
      <c r="I19">
        <v>5.8175842235004112</v>
      </c>
      <c r="J19">
        <v>14.085366008131013</v>
      </c>
      <c r="K19">
        <v>7.9387761448070169</v>
      </c>
    </row>
    <row r="20" spans="2:11" x14ac:dyDescent="0.3">
      <c r="B20">
        <v>3</v>
      </c>
      <c r="C20">
        <v>14.593262119967132</v>
      </c>
      <c r="D20">
        <v>3</v>
      </c>
      <c r="E20">
        <v>8.9400164338537387</v>
      </c>
      <c r="F20">
        <v>3</v>
      </c>
      <c r="G20">
        <v>12.818405916187345</v>
      </c>
      <c r="H20">
        <v>3</v>
      </c>
      <c r="I20">
        <v>25.24239934264585</v>
      </c>
      <c r="J20">
        <v>14.058798333607417</v>
      </c>
      <c r="K20">
        <v>6.0398604653860497</v>
      </c>
    </row>
    <row r="21" spans="2:11" x14ac:dyDescent="0.3">
      <c r="B21">
        <v>4</v>
      </c>
      <c r="C21">
        <v>6.4092029580936725</v>
      </c>
      <c r="D21">
        <v>4</v>
      </c>
      <c r="E21">
        <v>6.705012325390304</v>
      </c>
      <c r="F21">
        <v>4</v>
      </c>
      <c r="G21">
        <v>4.7000821692686934</v>
      </c>
      <c r="H21">
        <v>4</v>
      </c>
      <c r="I21">
        <v>9.3672966310599826</v>
      </c>
      <c r="J21">
        <v>8.4704858584524292</v>
      </c>
      <c r="K21">
        <v>1.6705034555133398</v>
      </c>
    </row>
    <row r="22" spans="2:11" x14ac:dyDescent="0.3">
      <c r="B22">
        <v>5</v>
      </c>
      <c r="C22">
        <v>5.225965488907149</v>
      </c>
      <c r="D22">
        <v>5</v>
      </c>
      <c r="E22">
        <v>6.3763352506162692</v>
      </c>
      <c r="F22">
        <v>5</v>
      </c>
      <c r="G22">
        <v>4.2728019720624486</v>
      </c>
      <c r="H22">
        <v>5</v>
      </c>
      <c r="I22">
        <v>8.3812654067378798</v>
      </c>
      <c r="J22">
        <v>9.1354115273291789</v>
      </c>
      <c r="K22">
        <v>1.5311731170277405</v>
      </c>
    </row>
    <row r="23" spans="2:11" x14ac:dyDescent="0.3">
      <c r="B23">
        <v>6</v>
      </c>
      <c r="C23">
        <v>4.0755957271980279</v>
      </c>
      <c r="D23">
        <v>6</v>
      </c>
      <c r="E23">
        <v>5.4889071487263763</v>
      </c>
      <c r="F23">
        <v>6</v>
      </c>
      <c r="G23">
        <v>3.8126540673788005</v>
      </c>
      <c r="H23">
        <v>6</v>
      </c>
      <c r="I23">
        <v>6.5735414954806892E-2</v>
      </c>
      <c r="J23">
        <v>4.8595252091787016</v>
      </c>
      <c r="K23">
        <v>2.0063272204606739</v>
      </c>
    </row>
    <row r="24" spans="2:11" x14ac:dyDescent="0.3">
      <c r="B24">
        <v>7</v>
      </c>
      <c r="C24">
        <v>4.3056696795398519</v>
      </c>
      <c r="D24">
        <v>7</v>
      </c>
      <c r="E24">
        <v>5.0287592440427273</v>
      </c>
      <c r="F24">
        <v>7</v>
      </c>
      <c r="G24">
        <v>3.5825801150369765</v>
      </c>
      <c r="H24">
        <v>7</v>
      </c>
      <c r="I24">
        <v>6.3105998356614625</v>
      </c>
      <c r="J24">
        <v>7.0068960220561003</v>
      </c>
      <c r="K24">
        <v>1.007537311316594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2021-06-04T09:25:46Z</dcterms:modified>
</cp:coreProperties>
</file>